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43" i="1" l="1"/>
  <c r="D23" i="1" l="1"/>
  <c r="C23" i="1"/>
  <c r="E28" i="1" l="1"/>
  <c r="E39" i="1" l="1"/>
  <c r="E23" i="1" l="1"/>
  <c r="E37" i="1"/>
  <c r="E34" i="1" l="1"/>
  <c r="E35" i="1"/>
  <c r="E30" i="1"/>
  <c r="E31" i="1"/>
  <c r="E25" i="1" l="1"/>
  <c r="E26" i="1"/>
  <c r="E27" i="1"/>
  <c r="E32" i="1"/>
  <c r="E33" i="1"/>
  <c r="E38" i="1"/>
  <c r="E40" i="1"/>
  <c r="E41" i="1"/>
  <c r="E42" i="1"/>
</calcChain>
</file>

<file path=xl/sharedStrings.xml><?xml version="1.0" encoding="utf-8"?>
<sst xmlns="http://schemas.openxmlformats.org/spreadsheetml/2006/main" count="52" uniqueCount="52">
  <si>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</si>
  <si>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</si>
  <si>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</si>
  <si>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</si>
  <si>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</si>
  <si>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</si>
  <si>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</si>
  <si>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</si>
  <si>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</si>
  <si>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</si>
  <si>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</si>
  <si>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</si>
  <si>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</si>
  <si>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</si>
  <si>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</si>
  <si>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</si>
  <si>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</si>
  <si>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</si>
  <si>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</si>
  <si>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</si>
  <si>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</si>
  <si>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</si>
  <si>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</si>
  <si>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Федеральное казначейство, Управление Федерального казначейства  по Новосибирской области</t>
  </si>
  <si>
    <t>100</t>
  </si>
  <si>
    <t>Федеральная налоговая служба(Управление Федеральной налоговой службы по Новосибирской области)</t>
  </si>
  <si>
    <t>182</t>
  </si>
  <si>
    <t>3</t>
  </si>
  <si>
    <t>% исполнения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</si>
  <si>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</si>
  <si>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</si>
  <si>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</si>
  <si>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</si>
  <si>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182 1 05 03010 01 0000 110</t>
  </si>
  <si>
    <t>100 1 03 02231 01 0000 110</t>
  </si>
  <si>
    <t>100 1 03 02241 01 0000 110</t>
  </si>
  <si>
    <t>100 1 03 02251 01 0000 110</t>
  </si>
  <si>
    <t>100 1 03 02261 01 0000 110</t>
  </si>
  <si>
    <t>372</t>
  </si>
  <si>
    <t>372 2 02 15001 10 0000 150</t>
  </si>
  <si>
    <t>372 2 02 30024 10 0000 150</t>
  </si>
  <si>
    <t>372 2 02 35118 00 0000 150</t>
  </si>
  <si>
    <t>372 2 02 49999 10 0000 150</t>
  </si>
  <si>
    <t>Прочие доходы от компенсации затрат бюджетов сельских поселений</t>
  </si>
  <si>
    <t>администрация Малокрасноярского сельсовета  Кыштовского района Новосибирской области</t>
  </si>
  <si>
    <t>372 1 13 02995 10 0000 130</t>
  </si>
  <si>
    <t xml:space="preserve">Прочие субсидии бюджетам сельских поселений </t>
  </si>
  <si>
    <t>372 2 02 29999 10 0000 150</t>
  </si>
  <si>
    <t>Приложение 1</t>
  </si>
  <si>
    <t>Доходы бюджета Малокрасноярского сельсовета Кыштовского района за  2021 год по кодам классификации доходов бюджетов (по главным администраторам доходов бюджета сельсовета)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</si>
  <si>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</si>
  <si>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372 2 19 60010 10 0000 150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</si>
</sst>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0" fillId="0" borderId="0" xfId="0" applyBorder="1"/>
    <xf numFmtId="0" fontId="5" fillId="0" borderId="0" xfId="0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8" xfId="1" applyNumberFormat="1" applyFont="1" applyFill="1" applyBorder="1" applyAlignment="1">
      <alignment horizontal="left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/>
    </xf>
    <xf numFmtId="49" fontId="4" fillId="0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43"/>
  <sheetViews>
    <sheetView tabSelected="1" workbookViewId="0">
      <selection activeCell="D47" sqref="D47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2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3" spans="1:6" x14ac:dyDescent="0.25">
      <c r="C3" s="2"/>
    </row>
    <row r="4" spans="1:6" x14ac:dyDescent="0.25">
      <c r="C4" s="2"/>
    </row>
    <row r="5" spans="1:6" x14ac:dyDescent="0.25">
      <c r="C5" s="2"/>
    </row>
    <row r="6" spans="1:6" ht="35.25" customHeight="1" x14ac:dyDescent="0.25">
      <c r="A6" s="15"/>
      <c r="B6" s="15"/>
      <c r="C6" s="16"/>
      <c r="D6" s="16" t="s">
        <v>48</v>
      </c>
      <c r="E6" s="16"/>
    </row>
    <row r="7" spans="1:6" x14ac:dyDescent="0.25">
      <c r="A7" s="15"/>
      <c r="B7" s="15"/>
      <c r="C7" s="16"/>
      <c r="D7" s="16"/>
      <c r="E7" s="16"/>
    </row>
    <row r="8" spans="1:6" x14ac:dyDescent="0.25">
      <c r="A8" s="15"/>
      <c r="B8" s="15"/>
      <c r="C8" s="16"/>
      <c r="D8" s="16"/>
      <c r="E8" s="16"/>
    </row>
    <row r="9" spans="1:6" ht="15.6" customHeight="1" x14ac:dyDescent="0.25">
      <c r="A9" s="36" t="s">
        <v>49</v>
      </c>
      <c r="B9" s="36"/>
      <c r="C9" s="36"/>
      <c r="D9" s="36"/>
      <c r="E9" s="16"/>
    </row>
    <row r="10" spans="1:6" ht="15.6" customHeight="1" x14ac:dyDescent="0.25">
      <c r="A10" s="36"/>
      <c r="B10" s="36"/>
      <c r="C10" s="36"/>
      <c r="D10" s="36"/>
      <c r="E10" s="16"/>
    </row>
    <row r="11" spans="1:6" x14ac:dyDescent="0.25">
      <c r="A11" s="15"/>
      <c r="B11" s="15"/>
      <c r="C11" s="17"/>
      <c r="D11" s="16"/>
      <c r="E11" s="16"/>
    </row>
    <row r="12" spans="1:6" ht="15.75" customHeight="1" x14ac:dyDescent="0.25">
      <c r="A12" s="36"/>
      <c r="B12" s="36"/>
      <c r="C12" s="36"/>
      <c r="D12" s="4"/>
      <c r="E12" s="4"/>
      <c r="F12" s="3"/>
    </row>
    <row r="13" spans="1:6" x14ac:dyDescent="0.25">
      <c r="A13" s="15"/>
      <c r="B13" s="18"/>
      <c r="C13" s="17"/>
      <c r="D13" s="17"/>
      <c r="E13" s="17"/>
      <c r="F13" s="3"/>
    </row>
    <row r="14" spans="1:6" ht="15.75" thickBot="1" x14ac:dyDescent="0.3">
      <c r="A14" s="15"/>
      <c r="B14" s="15"/>
      <c r="C14" s="16"/>
      <c r="D14" s="16"/>
      <c r="E14" s="16"/>
    </row>
    <row r="15" spans="1:6" x14ac:dyDescent="0.25">
      <c r="A15" s="37" t="s">
        <v>8</v>
      </c>
      <c r="B15" s="37" t="s">
        <v>9</v>
      </c>
      <c r="C15" s="39" t="s">
        <v>10</v>
      </c>
      <c r="D15" s="5"/>
      <c r="E15" s="5"/>
    </row>
    <row r="16" spans="1:6" x14ac:dyDescent="0.25">
      <c r="A16" s="38"/>
      <c r="B16" s="38"/>
      <c r="C16" s="35"/>
      <c r="D16" s="34" t="s">
        <v>11</v>
      </c>
      <c r="E16" s="34" t="s">
        <v>28</v>
      </c>
    </row>
    <row r="17" spans="1:5" x14ac:dyDescent="0.25">
      <c r="A17" s="38"/>
      <c r="B17" s="38"/>
      <c r="C17" s="35"/>
      <c r="D17" s="35"/>
      <c r="E17" s="35"/>
    </row>
    <row r="18" spans="1:5" x14ac:dyDescent="0.25">
      <c r="A18" s="38"/>
      <c r="B18" s="38"/>
      <c r="C18" s="35"/>
      <c r="D18" s="35"/>
      <c r="E18" s="35"/>
    </row>
    <row r="19" spans="1:5" x14ac:dyDescent="0.25">
      <c r="A19" s="38"/>
      <c r="B19" s="38"/>
      <c r="C19" s="35"/>
      <c r="D19" s="35"/>
      <c r="E19" s="35"/>
    </row>
    <row r="20" spans="1:5" x14ac:dyDescent="0.25">
      <c r="A20" s="38"/>
      <c r="B20" s="38"/>
      <c r="C20" s="35"/>
      <c r="D20" s="35"/>
      <c r="E20" s="35"/>
    </row>
    <row r="21" spans="1:5" x14ac:dyDescent="0.25">
      <c r="A21" s="38"/>
      <c r="B21" s="38"/>
      <c r="C21" s="35"/>
      <c r="D21" s="35"/>
      <c r="E21" s="35"/>
    </row>
    <row r="22" spans="1:5" ht="15.75" thickBot="1" x14ac:dyDescent="0.3">
      <c r="A22" s="6">
        <v>1</v>
      </c>
      <c r="B22" s="6">
        <v>2</v>
      </c>
      <c r="C22" s="7" t="s">
        <v>27</v>
      </c>
      <c r="D22" s="7" t="s">
        <v>12</v>
      </c>
      <c r="E22" s="8" t="s">
        <v>13</v>
      </c>
    </row>
    <row r="23" spans="1:5" x14ac:dyDescent="0.25">
      <c r="A23" s="9" t="s">
        <v>14</v>
      </c>
      <c r="B23" s="19" t="s">
        <v>15</v>
      </c>
      <c r="C23" s="20">
        <f>C25+C26+C27+C28+C30+C33+C32+C35+C38+C40+C41+C42+C31+C34+C37+C39+C43</f>
        <v>11555452.24</v>
      </c>
      <c r="D23" s="20">
        <f>D25+D26+D27+D28+D30+D33+D32+D35+D38+D40+D41+D42+D31+D34+D37+D39+D43</f>
        <v>11337827.83</v>
      </c>
      <c r="E23" s="23">
        <f>D23/C23*100</f>
        <v>98.11669499834305</v>
      </c>
    </row>
    <row r="24" spans="1:5" ht="31.5" customHeight="1" x14ac:dyDescent="0.25">
      <c r="A24" s="10" t="s">
        <v>23</v>
      </c>
      <c r="B24" s="11" t="s">
        <v>24</v>
      </c>
      <c r="C24" s="21"/>
      <c r="D24" s="22"/>
      <c r="E24" s="23"/>
    </row>
    <row r="25" spans="1:5" ht="60" x14ac:dyDescent="0.25">
      <c r="A25" s="12" t="s">
        <v>16</v>
      </c>
      <c r="B25" s="24" t="s">
        <v>34</v>
      </c>
      <c r="C25" s="21">
        <v>237234.34</v>
      </c>
      <c r="D25" s="21">
        <v>237259.02</v>
      </c>
      <c r="E25" s="23">
        <f t="shared" ref="E25:E43" si="0">D25/C25*100</f>
        <v>100.01040321565588</v>
      </c>
    </row>
    <row r="26" spans="1:5" ht="75" x14ac:dyDescent="0.25">
      <c r="A26" s="12" t="s">
        <v>17</v>
      </c>
      <c r="B26" s="24" t="s">
        <v>35</v>
      </c>
      <c r="C26" s="21">
        <v>1668.57</v>
      </c>
      <c r="D26" s="21">
        <v>1668.58</v>
      </c>
      <c r="E26" s="23">
        <f t="shared" si="0"/>
        <v>100.00059931558161</v>
      </c>
    </row>
    <row r="27" spans="1:5" ht="60" x14ac:dyDescent="0.25">
      <c r="A27" s="12" t="s">
        <v>18</v>
      </c>
      <c r="B27" s="24" t="s">
        <v>36</v>
      </c>
      <c r="C27" s="21">
        <v>315453.90999999997</v>
      </c>
      <c r="D27" s="21">
        <v>315457.53000000003</v>
      </c>
      <c r="E27" s="23">
        <f t="shared" si="0"/>
        <v>100.00114755274394</v>
      </c>
    </row>
    <row r="28" spans="1:5" ht="60" x14ac:dyDescent="0.25">
      <c r="A28" s="12" t="s">
        <v>19</v>
      </c>
      <c r="B28" s="24" t="s">
        <v>37</v>
      </c>
      <c r="C28" s="21">
        <v>-40523.17</v>
      </c>
      <c r="D28" s="21">
        <v>-40458.75</v>
      </c>
      <c r="E28" s="23">
        <f>D28/C28*100</f>
        <v>99.841029218592723</v>
      </c>
    </row>
    <row r="29" spans="1:5" ht="28.5" x14ac:dyDescent="0.25">
      <c r="A29" s="13" t="s">
        <v>25</v>
      </c>
      <c r="B29" s="11" t="s">
        <v>26</v>
      </c>
      <c r="C29" s="21"/>
      <c r="D29" s="22"/>
      <c r="E29" s="23"/>
    </row>
    <row r="30" spans="1:5" ht="60" x14ac:dyDescent="0.25">
      <c r="A30" s="12" t="s">
        <v>29</v>
      </c>
      <c r="B30" s="24" t="s">
        <v>0</v>
      </c>
      <c r="C30" s="21">
        <v>167824.21</v>
      </c>
      <c r="D30" s="21">
        <v>167872.55</v>
      </c>
      <c r="E30" s="23">
        <f>D30/C30*100</f>
        <v>100.02880394908458</v>
      </c>
    </row>
    <row r="31" spans="1:5" ht="63.75" customHeight="1" x14ac:dyDescent="0.25">
      <c r="A31" s="12" t="s">
        <v>30</v>
      </c>
      <c r="B31" s="24" t="s">
        <v>31</v>
      </c>
      <c r="C31" s="21">
        <v>101.79</v>
      </c>
      <c r="D31" s="21">
        <v>101.79</v>
      </c>
      <c r="E31" s="23">
        <f t="shared" si="0"/>
        <v>100</v>
      </c>
    </row>
    <row r="32" spans="1:5" x14ac:dyDescent="0.25">
      <c r="A32" s="12" t="s">
        <v>32</v>
      </c>
      <c r="B32" s="24" t="s">
        <v>33</v>
      </c>
      <c r="C32" s="21">
        <v>28472.06</v>
      </c>
      <c r="D32" s="21">
        <v>28472.05</v>
      </c>
      <c r="E32" s="23">
        <f t="shared" si="0"/>
        <v>99.999964877848669</v>
      </c>
    </row>
    <row r="33" spans="1:5" ht="30" x14ac:dyDescent="0.25">
      <c r="A33" s="12" t="s">
        <v>2</v>
      </c>
      <c r="B33" s="24" t="s">
        <v>1</v>
      </c>
      <c r="C33" s="21">
        <v>12592.41</v>
      </c>
      <c r="D33" s="21">
        <v>12592.41</v>
      </c>
      <c r="E33" s="23">
        <f t="shared" si="0"/>
        <v>100</v>
      </c>
    </row>
    <row r="34" spans="1:5" ht="30" x14ac:dyDescent="0.25">
      <c r="A34" s="12" t="s">
        <v>4</v>
      </c>
      <c r="B34" s="24" t="s">
        <v>3</v>
      </c>
      <c r="C34" s="21">
        <v>107329.54</v>
      </c>
      <c r="D34" s="21">
        <v>107329.54</v>
      </c>
      <c r="E34" s="23">
        <f t="shared" si="0"/>
        <v>100</v>
      </c>
    </row>
    <row r="35" spans="1:5" ht="30" x14ac:dyDescent="0.25">
      <c r="A35" s="12" t="s">
        <v>6</v>
      </c>
      <c r="B35" s="24" t="s">
        <v>5</v>
      </c>
      <c r="C35" s="21">
        <v>14091.75</v>
      </c>
      <c r="D35" s="21">
        <v>14195.51</v>
      </c>
      <c r="E35" s="23">
        <f t="shared" si="0"/>
        <v>100.73631734880337</v>
      </c>
    </row>
    <row r="36" spans="1:5" ht="29.25" x14ac:dyDescent="0.25">
      <c r="A36" s="27" t="s">
        <v>44</v>
      </c>
      <c r="B36" s="11" t="s">
        <v>38</v>
      </c>
      <c r="C36" s="21"/>
      <c r="D36" s="22"/>
      <c r="E36" s="23"/>
    </row>
    <row r="37" spans="1:5" x14ac:dyDescent="0.25">
      <c r="A37" s="28" t="s">
        <v>43</v>
      </c>
      <c r="B37" s="24" t="s">
        <v>45</v>
      </c>
      <c r="C37" s="21">
        <v>151188.73000000001</v>
      </c>
      <c r="D37" s="22">
        <v>151188.73000000001</v>
      </c>
      <c r="E37" s="23">
        <f t="shared" si="0"/>
        <v>100</v>
      </c>
    </row>
    <row r="38" spans="1:5" ht="30" x14ac:dyDescent="0.25">
      <c r="A38" s="12" t="s">
        <v>20</v>
      </c>
      <c r="B38" s="24" t="s">
        <v>39</v>
      </c>
      <c r="C38" s="21">
        <v>4792100</v>
      </c>
      <c r="D38" s="21">
        <v>4792100</v>
      </c>
      <c r="E38" s="23">
        <f t="shared" si="0"/>
        <v>100</v>
      </c>
    </row>
    <row r="39" spans="1:5" x14ac:dyDescent="0.25">
      <c r="A39" s="12" t="s">
        <v>46</v>
      </c>
      <c r="B39" s="24" t="s">
        <v>47</v>
      </c>
      <c r="C39" s="21">
        <v>3203542</v>
      </c>
      <c r="D39" s="21">
        <v>3203541</v>
      </c>
      <c r="E39" s="23">
        <f t="shared" si="0"/>
        <v>99.999968784551598</v>
      </c>
    </row>
    <row r="40" spans="1:5" ht="30" x14ac:dyDescent="0.25">
      <c r="A40" s="12" t="s">
        <v>7</v>
      </c>
      <c r="B40" s="24" t="s">
        <v>40</v>
      </c>
      <c r="C40" s="21">
        <v>100</v>
      </c>
      <c r="D40" s="21">
        <v>100</v>
      </c>
      <c r="E40" s="23">
        <f t="shared" si="0"/>
        <v>100</v>
      </c>
    </row>
    <row r="41" spans="1:5" ht="30" x14ac:dyDescent="0.25">
      <c r="A41" s="14" t="s">
        <v>21</v>
      </c>
      <c r="B41" s="25" t="s">
        <v>41</v>
      </c>
      <c r="C41" s="26">
        <v>109965</v>
      </c>
      <c r="D41" s="26">
        <v>109965</v>
      </c>
      <c r="E41" s="23">
        <f t="shared" si="0"/>
        <v>100</v>
      </c>
    </row>
    <row r="42" spans="1:5" ht="30" x14ac:dyDescent="0.25">
      <c r="A42" s="29" t="s">
        <v>22</v>
      </c>
      <c r="B42" s="30" t="s">
        <v>42</v>
      </c>
      <c r="C42" s="31">
        <v>2454311.1</v>
      </c>
      <c r="D42" s="31">
        <v>2454311.1</v>
      </c>
      <c r="E42" s="32">
        <f t="shared" si="0"/>
        <v>100</v>
      </c>
    </row>
    <row r="43" spans="1:5" ht="29.25" customHeight="1" x14ac:dyDescent="0.25">
      <c r="A43" s="40" t="s">
        <v>50</v>
      </c>
      <c r="B43" s="33" t="s">
        <v>51</v>
      </c>
      <c r="C43" s="41">
        <v>0</v>
      </c>
      <c r="D43" s="42">
        <v>-217868.23</v>
      </c>
      <c r="E43" s="42">
        <f>D43</f>
        <v>-217868.23</v>
      </c>
    </row>
  </sheetData>
  <mergeCells count="7">
    <mergeCell ref="E16:E21"/>
    <mergeCell ref="A9:D10"/>
    <mergeCell ref="A12:C12"/>
    <mergeCell ref="D16:D21"/>
    <mergeCell ref="A15:A21"/>
    <mergeCell ref="B15:B21"/>
    <mergeCell ref="C15:C2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2022-03-23T02:54:37Z</dcterms:modified>
</cp:coreProperties>
</file>